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eus Documentos\Desktop\ENERGIA SOLAR\"/>
    </mc:Choice>
  </mc:AlternateContent>
  <bookViews>
    <workbookView xWindow="0" yWindow="0" windowWidth="28800" windowHeight="12330"/>
  </bookViews>
  <sheets>
    <sheet name="ORÇAMENTO SINTÉTICO" sheetId="2" r:id="rId1"/>
    <sheet name="CRONOGRAMA" sheetId="1" r:id="rId2"/>
  </sheets>
  <calcPr calcId="162913"/>
</workbook>
</file>

<file path=xl/calcChain.xml><?xml version="1.0" encoding="utf-8"?>
<calcChain xmlns="http://schemas.openxmlformats.org/spreadsheetml/2006/main">
  <c r="F18" i="1" l="1"/>
  <c r="E18" i="1"/>
  <c r="D18" i="1"/>
  <c r="F17" i="1"/>
  <c r="E17" i="1"/>
  <c r="D17" i="1"/>
  <c r="F16" i="1"/>
  <c r="E16" i="1"/>
  <c r="D16" i="1"/>
  <c r="F15" i="1"/>
  <c r="E15" i="1"/>
  <c r="D15" i="1"/>
  <c r="G14" i="1"/>
  <c r="J10" i="2"/>
  <c r="C13" i="1" s="1"/>
  <c r="E13" i="1" s="1"/>
  <c r="J8" i="2"/>
  <c r="C10" i="1" s="1"/>
  <c r="E10" i="1" s="1"/>
  <c r="J6" i="2"/>
  <c r="C7" i="1" s="1"/>
  <c r="D7" i="1" s="1"/>
  <c r="F13" i="1" l="1"/>
  <c r="J14" i="2"/>
</calcChain>
</file>

<file path=xl/sharedStrings.xml><?xml version="1.0" encoding="utf-8"?>
<sst xmlns="http://schemas.openxmlformats.org/spreadsheetml/2006/main" count="104" uniqueCount="55">
  <si>
    <t>Obra</t>
  </si>
  <si>
    <t>Bancos</t>
  </si>
  <si>
    <t>B.D.I.</t>
  </si>
  <si>
    <t/>
  </si>
  <si>
    <t>0,0%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</si>
  <si>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</si>
  <si>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</si>
  <si>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</si>
  <si>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</si>
  <si>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</si>
  <si>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</si>
  <si>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</si>
  <si>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</si>
  <si>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ETAPA 1</t>
  </si>
  <si>
    <t xml:space="preserve"> 1.1 </t>
  </si>
  <si>
    <t xml:space="preserve"> 2 </t>
  </si>
  <si>
    <t>ETAPA 2</t>
  </si>
  <si>
    <t xml:space="preserve"> 2.1 </t>
  </si>
  <si>
    <t>Adequação do Projeto de UFV de minigeração - 1,742 MWp</t>
  </si>
  <si>
    <t xml:space="preserve"> 3 </t>
  </si>
  <si>
    <t>ETAPA 3</t>
  </si>
  <si>
    <t xml:space="preserve"> 3.1 </t>
  </si>
  <si>
    <t>Projeto de extensão de rede de média tensão e 13 transformadores de 112,5kVA; Projeto de cabine de medição e proteção Estudo de proteção, coordenação e seletividade; Projeto de conexão da UFV; Orçamento para licitação</t>
  </si>
  <si>
    <t>Porcentagem</t>
  </si>
  <si>
    <t>Custo</t>
  </si>
  <si>
    <t>Porcentagem Acumulado</t>
  </si>
  <si>
    <t>Custo Acumulado</t>
  </si>
  <si>
    <t xml:space="preserve">100,00%
</t>
  </si>
  <si>
    <t xml:space="preserve">50,00%
</t>
  </si>
  <si>
    <t>SOLICITAÇÃO DE PARECER DE ACESSO NA ENERGISA / VIABILIDADE DO LOCAL ESCOLHIDO PARA PROJETO</t>
  </si>
  <si>
    <t>Orçamento Sintético</t>
  </si>
  <si>
    <t>Código</t>
  </si>
  <si>
    <t>Banco</t>
  </si>
  <si>
    <t>Und</t>
  </si>
  <si>
    <t>Quant.</t>
  </si>
  <si>
    <t xml:space="preserve"> 3964142 </t>
  </si>
  <si>
    <t>Próprio</t>
  </si>
  <si>
    <t>UN</t>
  </si>
  <si>
    <t xml:space="preserve"> 3964143 </t>
  </si>
  <si>
    <t xml:space="preserve"> 3964148 </t>
  </si>
  <si>
    <t>Total Geral</t>
  </si>
  <si>
    <t>OBS 01: DEVEM SER FORNECIDOS PROJETOS EM  NIVEL EXECUTIVO.</t>
  </si>
  <si>
    <t>OBS 02: DEMAIS ESTUDOS PERTINENTES EXIGIDOS PELO ORGÃO COMPETENTE PARA APROVAÇÃO SÃO DE RESPONSABILIDADE DA EMPRESA.</t>
  </si>
  <si>
    <t>Projeto de extensão de rede de média tensão e transformadores necessarios Projeto de cabine de medição e proteção Estudo de proteção, coordenação e seletividade; Projeto de conexão da UFV; Orçamento para licitação APROVAÇÃO PELA ENERGISA E PREFEITURA.</t>
  </si>
  <si>
    <t>SOLICITAÇÃO DE PARECER DE ACESSO NA ENERGISA / VIABILIDADE DO LOCAL ESCOLHIDO PARA PROJETO /SOLICITAÇÃO DE DISPONIBILIDADE DE ENERGISA</t>
  </si>
  <si>
    <t>ELETROLUZ RIO CLARO COMERCIO VAREJISTA DE MATERIAIS ELETRICOS
E ELETRONICOS LTDA - CNPJ: 32.995.953/0001-23</t>
  </si>
  <si>
    <t>Solvaz Engenharia e Consultoria LTDA - CNPJ: 46.501.263/0001-85</t>
  </si>
  <si>
    <t>FLA ENGENHARIA E CONSULTORIA, CNPJ: 19.522.505/0001-44</t>
  </si>
  <si>
    <t xml:space="preserve">Valor Médio total </t>
  </si>
  <si>
    <t>ALEX SANDRO PILATTI</t>
  </si>
  <si>
    <t xml:space="preserve">_________________________________________________________________________________________________
</t>
  </si>
  <si>
    <t>TOTAL</t>
  </si>
  <si>
    <t>_______________________________________________________________
ALEX SANDRO PILATTI</t>
  </si>
  <si>
    <t>CONSULTA DE ACESSO, PEDIDO DE INFORMAÇÃO DE ACESSO, SOLICITAÇÃO DE ACESSO, ADEQUAÇÃO DO PROJETO DE UFV DE MINIGERAÇÃO COM 1,742 MWP, PROJETO DE EXTENSÃO DE REDE DE MÉDIA TENSÃO E TRANSFORMADORES DE 112,5KVA, PROJETO DE CABINE DE MEDIÇÃO E PROTEÇÃO, ESTUDO DE PROTEÇÃO, COORDENAÇÃO E SELETIVIDADE, PROJETO DE CONEXÃO DA UFV E CONSULTORIA NO PEDIDO DE PARECER DE ACESSO, APROVAÇÃO NA CONCESSIONÁRIA, MEMORIAL DESCRITIVO, LISTA DE MATERIAIS, PLANILHA ORÇAMENTÁRIA COMPLETA DOS PROJETOS</t>
  </si>
  <si>
    <t>CONSULTA DE ACESSO, PEDIDO DE INFORMAÇÃO DE ACESSO, SOLICITAÇÃO DE ACESSO, ADEQUAÇÃO DO PROJETO DE UFV DE MINIGERAÇÃO COM 1,742 MWP, PROJETO DE EXTENSÃO DE REDE DE MÉDIA TENSÃO E  TRANSFORMADORES, PROJETO DE CABINE DE MEDIÇÃO E PROTEÇÃO, ESTUDO DE PROTEÇÃO, COORDENAÇÃO E SELETIVIDADE, PROJETO DE CONEXÃO DA UFV E CONSULTORIA NO PEDIDO DE PARECER DE ACESSO, APROVAÇÃO NA CONCESSIONÁRIA, MEMORIAL DESCRITIVO, LISTA DE MATERIAIS, PLANILHA ORÇAMENTÁRIA COMPLETA DOS PROJETOS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</si>
</sst>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5" formatCode="_-[$R$-416]\ * #,##0.00_-;\-[$R$-416]\ * #,##0.00_-;_-[$R$-416]\ * &quot;-&quot;??_-;_-@_-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color rgb="FF000000"/>
      <name val="Arial"/>
      <family val="2"/>
    </font>
    <font>
      <b/>
      <sz val="1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/>
      <diagonal/>
    </border>
  </borders>
  <cellStyleXfs count="3">
    <xf numFmtId="0" fontId="0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7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10" fillId="8" borderId="5" xfId="0" applyFont="1" applyFill="1" applyBorder="1" applyAlignment="1">
      <alignment horizontal="left" vertical="top" wrapText="1"/>
    </xf>
    <xf numFmtId="0" fontId="11" fillId="9" borderId="6" xfId="0" applyFont="1" applyFill="1" applyBorder="1" applyAlignment="1">
      <alignment horizontal="right" vertical="top" wrapText="1"/>
    </xf>
    <xf numFmtId="0" fontId="12" fillId="10" borderId="0" xfId="0" applyFont="1" applyFill="1" applyAlignment="1">
      <alignment horizontal="left" vertical="top" wrapText="1"/>
    </xf>
    <xf numFmtId="0" fontId="13" fillId="11" borderId="0" xfId="0" applyFont="1" applyFill="1" applyAlignment="1">
      <alignment horizontal="center" vertical="top" wrapText="1"/>
    </xf>
    <xf numFmtId="0" fontId="15" fillId="13" borderId="0" xfId="0" applyFont="1" applyFill="1" applyAlignment="1">
      <alignment horizontal="center" vertical="top" wrapText="1"/>
    </xf>
    <xf numFmtId="0" fontId="8" fillId="14" borderId="8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right" vertical="top" wrapText="1"/>
    </xf>
    <xf numFmtId="0" fontId="8" fillId="9" borderId="6" xfId="0" applyFont="1" applyFill="1" applyBorder="1" applyAlignment="1">
      <alignment horizontal="right" vertical="top" wrapText="1"/>
    </xf>
    <xf numFmtId="0" fontId="8" fillId="8" borderId="5" xfId="0" applyFont="1" applyFill="1" applyBorder="1" applyAlignment="1">
      <alignment horizontal="left" vertical="top" wrapText="1"/>
    </xf>
    <xf numFmtId="0" fontId="1" fillId="16" borderId="0" xfId="0" applyFont="1" applyFill="1" applyAlignment="1">
      <alignment horizontal="left" vertical="top" wrapText="1"/>
    </xf>
    <xf numFmtId="0" fontId="1" fillId="16" borderId="7" xfId="0" applyFont="1" applyFill="1" applyBorder="1" applyAlignment="1">
      <alignment horizontal="left" vertical="top" wrapText="1"/>
    </xf>
    <xf numFmtId="0" fontId="1" fillId="16" borderId="7" xfId="0" applyFont="1" applyFill="1" applyBorder="1" applyAlignment="1">
      <alignment horizontal="center" vertical="top" wrapText="1"/>
    </xf>
    <xf numFmtId="0" fontId="1" fillId="16" borderId="7" xfId="0" applyFont="1" applyFill="1" applyBorder="1" applyAlignment="1">
      <alignment horizontal="right" vertical="top" wrapText="1"/>
    </xf>
    <xf numFmtId="0" fontId="5" fillId="14" borderId="7" xfId="0" applyFont="1" applyFill="1" applyBorder="1" applyAlignment="1">
      <alignment horizontal="left" vertical="top" wrapText="1"/>
    </xf>
    <xf numFmtId="0" fontId="5" fillId="14" borderId="7" xfId="0" applyFont="1" applyFill="1" applyBorder="1" applyAlignment="1">
      <alignment horizontal="right" vertical="top" wrapText="1"/>
    </xf>
    <xf numFmtId="4" fontId="5" fillId="14" borderId="7" xfId="0" applyNumberFormat="1" applyFont="1" applyFill="1" applyBorder="1" applyAlignment="1">
      <alignment horizontal="right" vertical="top" wrapText="1"/>
    </xf>
    <xf numFmtId="0" fontId="8" fillId="15" borderId="7" xfId="0" applyFont="1" applyFill="1" applyBorder="1" applyAlignment="1">
      <alignment horizontal="left" vertical="top" wrapText="1"/>
    </xf>
    <xf numFmtId="0" fontId="8" fillId="15" borderId="7" xfId="0" applyFont="1" applyFill="1" applyBorder="1" applyAlignment="1">
      <alignment horizontal="center" vertical="top" wrapText="1"/>
    </xf>
    <xf numFmtId="0" fontId="8" fillId="15" borderId="7" xfId="0" applyFont="1" applyFill="1" applyBorder="1" applyAlignment="1">
      <alignment horizontal="right" vertical="top" wrapText="1"/>
    </xf>
    <xf numFmtId="4" fontId="8" fillId="15" borderId="7" xfId="0" applyNumberFormat="1" applyFont="1" applyFill="1" applyBorder="1" applyAlignment="1">
      <alignment horizontal="right" vertical="top" wrapText="1"/>
    </xf>
    <xf numFmtId="0" fontId="7" fillId="16" borderId="0" xfId="0" applyFont="1" applyFill="1" applyAlignment="1">
      <alignment horizontal="left" vertical="top" wrapText="1"/>
    </xf>
    <xf numFmtId="0" fontId="7" fillId="16" borderId="0" xfId="0" applyFont="1" applyFill="1" applyAlignment="1">
      <alignment horizontal="center" vertical="top" wrapText="1"/>
    </xf>
    <xf numFmtId="0" fontId="7" fillId="16" borderId="0" xfId="0" applyFont="1" applyFill="1" applyAlignment="1">
      <alignment horizontal="right" vertical="top" wrapText="1"/>
    </xf>
    <xf numFmtId="0" fontId="9" fillId="16" borderId="0" xfId="0" applyFont="1" applyFill="1" applyAlignment="1">
      <alignment horizontal="left" vertical="top" wrapText="1"/>
    </xf>
    <xf numFmtId="0" fontId="9" fillId="16" borderId="0" xfId="0" applyFont="1" applyFill="1" applyAlignment="1">
      <alignment horizontal="center" vertical="top" wrapText="1"/>
    </xf>
    <xf numFmtId="0" fontId="1" fillId="16" borderId="0" xfId="0" applyFont="1" applyFill="1" applyAlignment="1">
      <alignment horizontal="left" vertical="top" wrapText="1"/>
    </xf>
    <xf numFmtId="0" fontId="7" fillId="16" borderId="0" xfId="0" applyFont="1" applyFill="1" applyAlignment="1">
      <alignment horizontal="left" vertical="top" wrapText="1"/>
    </xf>
    <xf numFmtId="0" fontId="9" fillId="16" borderId="0" xfId="0" applyFont="1" applyFill="1" applyAlignment="1">
      <alignment horizontal="center" vertical="top" wrapText="1"/>
    </xf>
    <xf numFmtId="0" fontId="0" fillId="0" borderId="0" xfId="0"/>
    <xf numFmtId="0" fontId="7" fillId="16" borderId="0" xfId="0" applyFont="1" applyFill="1" applyAlignment="1">
      <alignment horizontal="center" vertical="top" wrapText="1"/>
    </xf>
    <xf numFmtId="0" fontId="9" fillId="16" borderId="0" xfId="0" applyFont="1" applyFill="1" applyAlignment="1">
      <alignment horizontal="center" vertical="top" wrapText="1"/>
    </xf>
    <xf numFmtId="0" fontId="0" fillId="0" borderId="0" xfId="0"/>
    <xf numFmtId="0" fontId="1" fillId="16" borderId="0" xfId="0" applyFont="1" applyFill="1" applyAlignment="1">
      <alignment horizontal="center" wrapText="1"/>
    </xf>
    <xf numFmtId="0" fontId="7" fillId="16" borderId="0" xfId="0" applyFont="1" applyFill="1" applyAlignment="1">
      <alignment horizontal="left" vertical="top" wrapText="1"/>
    </xf>
    <xf numFmtId="0" fontId="7" fillId="16" borderId="0" xfId="0" applyFont="1" applyFill="1" applyAlignment="1">
      <alignment horizontal="right" vertical="top" wrapText="1"/>
    </xf>
    <xf numFmtId="0" fontId="7" fillId="16" borderId="0" xfId="0" applyFont="1" applyFill="1" applyAlignment="1">
      <alignment horizontal="center" vertical="top" wrapText="1"/>
    </xf>
    <xf numFmtId="0" fontId="1" fillId="16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2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9" fillId="13" borderId="0" xfId="0" applyFont="1" applyFill="1" applyAlignment="1">
      <alignment horizontal="center" vertical="top" wrapText="1"/>
    </xf>
    <xf numFmtId="44" fontId="8" fillId="15" borderId="7" xfId="1" applyFont="1" applyFill="1" applyBorder="1" applyAlignment="1">
      <alignment horizontal="right" vertical="top" wrapText="1"/>
    </xf>
    <xf numFmtId="165" fontId="8" fillId="15" borderId="7" xfId="1" applyNumberFormat="1" applyFont="1" applyFill="1" applyBorder="1" applyAlignment="1">
      <alignment horizontal="right" vertical="top" wrapText="1"/>
    </xf>
    <xf numFmtId="0" fontId="7" fillId="16" borderId="10" xfId="0" applyFont="1" applyFill="1" applyBorder="1" applyAlignment="1">
      <alignment vertical="top" wrapText="1"/>
    </xf>
    <xf numFmtId="0" fontId="7" fillId="16" borderId="11" xfId="0" applyFont="1" applyFill="1" applyBorder="1" applyAlignment="1">
      <alignment vertical="top" wrapText="1"/>
    </xf>
    <xf numFmtId="4" fontId="7" fillId="16" borderId="12" xfId="0" applyNumberFormat="1" applyFont="1" applyFill="1" applyBorder="1" applyAlignment="1">
      <alignment vertical="top" wrapText="1"/>
    </xf>
    <xf numFmtId="0" fontId="10" fillId="8" borderId="7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11" fillId="9" borderId="0" xfId="0" applyFont="1" applyFill="1" applyBorder="1" applyAlignment="1">
      <alignment horizontal="right" vertical="top" wrapText="1"/>
    </xf>
    <xf numFmtId="0" fontId="11" fillId="9" borderId="7" xfId="0" applyFont="1" applyFill="1" applyBorder="1" applyAlignment="1">
      <alignment horizontal="right" vertical="top" wrapText="1"/>
    </xf>
    <xf numFmtId="0" fontId="10" fillId="8" borderId="0" xfId="0" applyFont="1" applyFill="1" applyBorder="1" applyAlignment="1">
      <alignment horizontal="left" vertical="top" wrapText="1"/>
    </xf>
    <xf numFmtId="4" fontId="8" fillId="9" borderId="7" xfId="0" applyNumberFormat="1" applyFont="1" applyFill="1" applyBorder="1" applyAlignment="1">
      <alignment horizontal="right" vertical="top" wrapText="1"/>
    </xf>
    <xf numFmtId="4" fontId="8" fillId="9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center"/>
    </xf>
    <xf numFmtId="10" fontId="8" fillId="15" borderId="9" xfId="2" applyNumberFormat="1" applyFont="1" applyFill="1" applyBorder="1" applyAlignment="1">
      <alignment horizontal="right" vertical="top" wrapText="1"/>
    </xf>
    <xf numFmtId="44" fontId="8" fillId="15" borderId="0" xfId="1" applyFont="1" applyFill="1" applyBorder="1" applyAlignment="1">
      <alignment horizontal="right" vertical="top" wrapText="1"/>
    </xf>
    <xf numFmtId="44" fontId="14" fillId="12" borderId="0" xfId="0" applyNumberFormat="1" applyFont="1" applyFill="1" applyAlignment="1">
      <alignment horizontal="right" vertical="top" wrapText="1"/>
    </xf>
    <xf numFmtId="9" fontId="14" fillId="12" borderId="0" xfId="2" applyFont="1" applyFill="1" applyAlignment="1">
      <alignment horizontal="right" vertical="top" wrapText="1"/>
    </xf>
    <xf numFmtId="0" fontId="1" fillId="16" borderId="13" xfId="0" applyFont="1" applyFill="1" applyBorder="1" applyAlignment="1">
      <alignment horizontal="right" vertical="top" wrapText="1"/>
    </xf>
    <xf numFmtId="4" fontId="17" fillId="8" borderId="0" xfId="0" applyNumberFormat="1" applyFont="1" applyFill="1" applyBorder="1" applyAlignment="1">
      <alignment vertical="top" wrapText="1"/>
    </xf>
    <xf numFmtId="0" fontId="17" fillId="8" borderId="0" xfId="0" applyFont="1" applyFill="1" applyBorder="1" applyAlignment="1">
      <alignment vertical="top" wrapText="1"/>
    </xf>
    <xf numFmtId="9" fontId="18" fillId="0" borderId="0" xfId="0" applyNumberFormat="1" applyFont="1"/>
    <xf numFmtId="44" fontId="0" fillId="0" borderId="0" xfId="0" applyNumberFormat="1"/>
    <xf numFmtId="9" fontId="14" fillId="12" borderId="0" xfId="0" applyNumberFormat="1" applyFont="1" applyFill="1" applyAlignment="1">
      <alignment horizontal="right" vertical="top" wrapText="1"/>
    </xf>
    <xf numFmtId="0" fontId="7" fillId="10" borderId="0" xfId="0" applyFont="1" applyFill="1" applyAlignment="1">
      <alignment horizontal="lef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J4" sqref="J4"/>
    </sheetView>
  </sheetViews>
  <sheetFormatPr defaultRowHeight="14.25" x14ac:dyDescent="0.2"/>
  <cols>
    <col min="4" max="4" width="76.75" customWidth="1"/>
    <col min="7" max="7" width="21.25" style="34" customWidth="1"/>
    <col min="8" max="9" width="16.75" style="34" customWidth="1"/>
    <col min="10" max="10" width="8.25" customWidth="1"/>
  </cols>
  <sheetData>
    <row r="1" spans="1:10" ht="15" customHeight="1" x14ac:dyDescent="0.2">
      <c r="A1" s="15"/>
      <c r="B1" s="15"/>
      <c r="C1" s="15"/>
      <c r="D1" s="15" t="s">
        <v>0</v>
      </c>
      <c r="E1" s="42" t="s">
        <v>1</v>
      </c>
      <c r="F1" s="42"/>
      <c r="G1" s="31"/>
      <c r="H1" s="31"/>
      <c r="I1" s="31"/>
      <c r="J1" s="15" t="s">
        <v>2</v>
      </c>
    </row>
    <row r="2" spans="1:10" ht="136.5" customHeight="1" x14ac:dyDescent="0.2">
      <c r="A2" s="26"/>
      <c r="B2" s="26"/>
      <c r="C2" s="26"/>
      <c r="D2" s="26" t="s">
        <v>53</v>
      </c>
      <c r="E2" s="39" t="s">
        <v>3</v>
      </c>
      <c r="F2" s="39"/>
      <c r="G2" s="32"/>
      <c r="H2" s="32"/>
      <c r="I2" s="32"/>
      <c r="J2" s="26" t="s">
        <v>4</v>
      </c>
    </row>
    <row r="3" spans="1:10" ht="15" x14ac:dyDescent="0.25">
      <c r="A3" s="38" t="s">
        <v>30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20" x14ac:dyDescent="0.2">
      <c r="A4" s="16" t="s">
        <v>6</v>
      </c>
      <c r="B4" s="18" t="s">
        <v>31</v>
      </c>
      <c r="C4" s="16" t="s">
        <v>32</v>
      </c>
      <c r="D4" s="16" t="s">
        <v>7</v>
      </c>
      <c r="E4" s="17" t="s">
        <v>33</v>
      </c>
      <c r="F4" s="18" t="s">
        <v>34</v>
      </c>
      <c r="G4" s="17" t="s">
        <v>45</v>
      </c>
      <c r="H4" s="17" t="s">
        <v>46</v>
      </c>
      <c r="I4" s="17" t="s">
        <v>47</v>
      </c>
      <c r="J4" s="17" t="s">
        <v>48</v>
      </c>
    </row>
    <row r="5" spans="1:10" x14ac:dyDescent="0.2">
      <c r="A5" s="19" t="s">
        <v>12</v>
      </c>
      <c r="B5" s="19"/>
      <c r="C5" s="19"/>
      <c r="D5" s="19" t="s">
        <v>13</v>
      </c>
      <c r="E5" s="19"/>
      <c r="F5" s="20"/>
      <c r="G5" s="20"/>
      <c r="H5" s="20"/>
      <c r="I5" s="20"/>
      <c r="J5" s="19"/>
    </row>
    <row r="6" spans="1:10" ht="25.5" x14ac:dyDescent="0.2">
      <c r="A6" s="22" t="s">
        <v>14</v>
      </c>
      <c r="B6" s="24" t="s">
        <v>35</v>
      </c>
      <c r="C6" s="22" t="s">
        <v>36</v>
      </c>
      <c r="D6" s="22" t="s">
        <v>44</v>
      </c>
      <c r="E6" s="23" t="s">
        <v>37</v>
      </c>
      <c r="F6" s="24">
        <v>1</v>
      </c>
      <c r="G6" s="47">
        <v>28500</v>
      </c>
      <c r="H6" s="25">
        <v>25000</v>
      </c>
      <c r="I6" s="25">
        <v>2000</v>
      </c>
      <c r="J6" s="25">
        <f>AVERAGE(G6:I6)</f>
        <v>18500</v>
      </c>
    </row>
    <row r="7" spans="1:10" x14ac:dyDescent="0.2">
      <c r="A7" s="19" t="s">
        <v>15</v>
      </c>
      <c r="B7" s="19"/>
      <c r="C7" s="19"/>
      <c r="D7" s="19" t="s">
        <v>16</v>
      </c>
      <c r="E7" s="19"/>
      <c r="F7" s="20"/>
      <c r="G7" s="20"/>
      <c r="H7" s="19"/>
      <c r="I7" s="21"/>
      <c r="J7" s="19"/>
    </row>
    <row r="8" spans="1:10" x14ac:dyDescent="0.2">
      <c r="A8" s="22" t="s">
        <v>17</v>
      </c>
      <c r="B8" s="24" t="s">
        <v>38</v>
      </c>
      <c r="C8" s="22" t="s">
        <v>36</v>
      </c>
      <c r="D8" s="22" t="s">
        <v>18</v>
      </c>
      <c r="E8" s="23" t="s">
        <v>37</v>
      </c>
      <c r="F8" s="24">
        <v>1</v>
      </c>
      <c r="G8" s="47">
        <v>19000</v>
      </c>
      <c r="H8" s="25">
        <v>35000</v>
      </c>
      <c r="I8" s="25">
        <v>27000</v>
      </c>
      <c r="J8" s="25">
        <f>AVERAGE(G8:I8)</f>
        <v>27000</v>
      </c>
    </row>
    <row r="9" spans="1:10" x14ac:dyDescent="0.2">
      <c r="A9" s="19" t="s">
        <v>19</v>
      </c>
      <c r="B9" s="19"/>
      <c r="C9" s="19"/>
      <c r="D9" s="19" t="s">
        <v>20</v>
      </c>
      <c r="E9" s="19"/>
      <c r="F9" s="20"/>
      <c r="G9" s="20"/>
      <c r="H9" s="19"/>
      <c r="I9" s="21"/>
      <c r="J9" s="19"/>
    </row>
    <row r="10" spans="1:10" ht="38.25" x14ac:dyDescent="0.2">
      <c r="A10" s="22" t="s">
        <v>21</v>
      </c>
      <c r="B10" s="24" t="s">
        <v>39</v>
      </c>
      <c r="C10" s="22" t="s">
        <v>36</v>
      </c>
      <c r="D10" s="22" t="s">
        <v>43</v>
      </c>
      <c r="E10" s="23" t="s">
        <v>37</v>
      </c>
      <c r="F10" s="24">
        <v>1</v>
      </c>
      <c r="G10" s="48">
        <v>47500</v>
      </c>
      <c r="H10" s="25">
        <v>55000</v>
      </c>
      <c r="I10" s="25">
        <v>52400</v>
      </c>
      <c r="J10" s="25">
        <f>AVERAGE(G10:I10)</f>
        <v>51633.333333333336</v>
      </c>
    </row>
    <row r="11" spans="1:10" x14ac:dyDescent="0.2">
      <c r="A11" s="30"/>
      <c r="B11" s="30"/>
      <c r="C11" s="30"/>
      <c r="D11" s="30"/>
      <c r="E11" s="30"/>
      <c r="F11" s="30"/>
      <c r="G11" s="33"/>
      <c r="H11" s="33"/>
      <c r="I11" s="33"/>
      <c r="J11" s="30"/>
    </row>
    <row r="12" spans="1:10" ht="14.25" customHeight="1" x14ac:dyDescent="0.2">
      <c r="A12" s="41" t="s">
        <v>41</v>
      </c>
      <c r="B12" s="41"/>
      <c r="C12" s="41"/>
      <c r="D12" s="41"/>
      <c r="E12" s="28"/>
      <c r="F12" s="39"/>
      <c r="G12" s="39"/>
      <c r="H12" s="39"/>
      <c r="I12" s="39"/>
      <c r="J12" s="40"/>
    </row>
    <row r="13" spans="1:10" ht="27.75" customHeight="1" x14ac:dyDescent="0.2">
      <c r="A13" s="41" t="s">
        <v>42</v>
      </c>
      <c r="B13" s="41"/>
      <c r="C13" s="41"/>
      <c r="D13" s="41"/>
      <c r="E13" s="28"/>
      <c r="F13" s="39"/>
      <c r="G13" s="39"/>
      <c r="H13" s="39"/>
      <c r="I13" s="39"/>
      <c r="J13" s="40"/>
    </row>
    <row r="14" spans="1:10" ht="14.25" customHeight="1" x14ac:dyDescent="0.2">
      <c r="A14" s="40"/>
      <c r="B14" s="40"/>
      <c r="C14" s="40"/>
      <c r="D14" s="29"/>
      <c r="E14" s="28"/>
      <c r="F14" s="49" t="s">
        <v>40</v>
      </c>
      <c r="G14" s="50"/>
      <c r="H14" s="50"/>
      <c r="I14" s="50"/>
      <c r="J14" s="51">
        <f>SUM(J6:J10)</f>
        <v>97133.333333333343</v>
      </c>
    </row>
    <row r="15" spans="1:10" x14ac:dyDescent="0.2">
      <c r="A15" s="27"/>
      <c r="B15" s="27"/>
      <c r="C15" s="27"/>
      <c r="D15" s="27"/>
      <c r="E15" s="27"/>
      <c r="F15" s="27"/>
      <c r="G15" s="35"/>
      <c r="H15" s="35"/>
      <c r="I15" s="35"/>
      <c r="J15" s="27"/>
    </row>
    <row r="16" spans="1:10" x14ac:dyDescent="0.2">
      <c r="A16" s="36" t="s">
        <v>50</v>
      </c>
      <c r="B16" s="37"/>
      <c r="C16" s="37"/>
      <c r="D16" s="37"/>
      <c r="E16" s="37"/>
      <c r="F16" s="37"/>
      <c r="G16" s="37"/>
      <c r="H16" s="37"/>
      <c r="I16" s="37"/>
      <c r="J16" s="37"/>
    </row>
    <row r="17" spans="4:6" ht="16.5" customHeight="1" x14ac:dyDescent="0.2">
      <c r="D17" s="59" t="s">
        <v>49</v>
      </c>
      <c r="E17" s="59"/>
      <c r="F17" s="59"/>
    </row>
  </sheetData>
  <mergeCells count="10">
    <mergeCell ref="D17:F17"/>
    <mergeCell ref="E1:F1"/>
    <mergeCell ref="E2:F2"/>
    <mergeCell ref="A14:C14"/>
    <mergeCell ref="A16:J16"/>
    <mergeCell ref="A3:J3"/>
    <mergeCell ref="F12:J12"/>
    <mergeCell ref="F13:J13"/>
    <mergeCell ref="A12:D12"/>
    <mergeCell ref="A13:D13"/>
  </mergeCells>
  <pageMargins left="0.511811024" right="0.511811024" top="0.78740157499999996" bottom="0.78740157499999996" header="0.31496062000000002" footer="0.31496062000000002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OutlineSymbols="0" showWhiteSpace="0" workbookViewId="0">
      <selection activeCell="A3" sqref="A3:G3"/>
    </sheetView>
  </sheetViews>
  <sheetFormatPr defaultRowHeight="14.25" x14ac:dyDescent="0.2"/>
  <cols>
    <col min="1" max="1" width="20" bestFit="1" customWidth="1"/>
    <col min="2" max="2" width="91.875" customWidth="1"/>
    <col min="3" max="3" width="20" bestFit="1" customWidth="1"/>
    <col min="4" max="4" width="18" bestFit="1" customWidth="1"/>
    <col min="5" max="6" width="12" bestFit="1" customWidth="1"/>
    <col min="7" max="7" width="13.625" customWidth="1"/>
    <col min="8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43" t="s">
        <v>2</v>
      </c>
      <c r="E1" s="43"/>
      <c r="F1" s="43"/>
      <c r="G1" s="43"/>
    </row>
    <row r="2" spans="1:7" ht="95.1" customHeight="1" x14ac:dyDescent="0.2">
      <c r="A2" s="8"/>
      <c r="B2" s="70" t="s">
        <v>54</v>
      </c>
      <c r="C2" s="8" t="s">
        <v>3</v>
      </c>
      <c r="D2" s="44" t="s">
        <v>4</v>
      </c>
      <c r="E2" s="44"/>
      <c r="F2" s="44"/>
      <c r="G2" s="44"/>
    </row>
    <row r="3" spans="1:7" ht="15" x14ac:dyDescent="0.25">
      <c r="A3" s="45" t="s">
        <v>5</v>
      </c>
      <c r="B3" s="37"/>
      <c r="C3" s="37"/>
      <c r="D3" s="37"/>
      <c r="E3" s="37"/>
      <c r="F3" s="37"/>
      <c r="G3" s="37"/>
    </row>
    <row r="4" spans="1:7" ht="15" x14ac:dyDescent="0.2">
      <c r="A4" s="2" t="s">
        <v>6</v>
      </c>
      <c r="B4" s="2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64" t="s">
        <v>51</v>
      </c>
    </row>
    <row r="5" spans="1:7" ht="24" customHeight="1" thickBot="1" x14ac:dyDescent="0.25">
      <c r="A5" s="4" t="s">
        <v>12</v>
      </c>
      <c r="B5" s="4" t="s">
        <v>13</v>
      </c>
      <c r="C5" s="12" t="s">
        <v>27</v>
      </c>
      <c r="D5" s="11" t="s">
        <v>27</v>
      </c>
      <c r="E5" s="5" t="s">
        <v>3</v>
      </c>
      <c r="F5" s="5" t="s">
        <v>3</v>
      </c>
      <c r="G5" s="5" t="s">
        <v>3</v>
      </c>
    </row>
    <row r="6" spans="1:7" ht="24" customHeight="1" thickTop="1" thickBot="1" x14ac:dyDescent="0.25">
      <c r="A6" s="6" t="s">
        <v>14</v>
      </c>
      <c r="B6" s="14" t="s">
        <v>29</v>
      </c>
      <c r="C6" s="13" t="s">
        <v>27</v>
      </c>
      <c r="D6" s="60">
        <v>1</v>
      </c>
      <c r="E6" s="7" t="s">
        <v>3</v>
      </c>
      <c r="F6" s="7" t="s">
        <v>3</v>
      </c>
      <c r="G6" s="7" t="s">
        <v>3</v>
      </c>
    </row>
    <row r="7" spans="1:7" s="34" customFormat="1" ht="24" customHeight="1" thickTop="1" x14ac:dyDescent="0.2">
      <c r="A7" s="52"/>
      <c r="B7" s="53"/>
      <c r="C7" s="57">
        <f>'ORÇAMENTO SINTÉTICO'!J6</f>
        <v>18500</v>
      </c>
      <c r="D7" s="61">
        <f>C7*D6</f>
        <v>18500</v>
      </c>
      <c r="E7" s="54"/>
      <c r="F7" s="55"/>
      <c r="G7" s="7" t="s">
        <v>3</v>
      </c>
    </row>
    <row r="8" spans="1:7" ht="24" customHeight="1" thickBot="1" x14ac:dyDescent="0.25">
      <c r="A8" s="4" t="s">
        <v>15</v>
      </c>
      <c r="B8" s="4" t="s">
        <v>16</v>
      </c>
      <c r="C8" s="12" t="s">
        <v>27</v>
      </c>
      <c r="D8" s="5" t="s">
        <v>3</v>
      </c>
      <c r="E8" s="11" t="s">
        <v>27</v>
      </c>
      <c r="F8" s="5" t="s">
        <v>3</v>
      </c>
      <c r="G8" s="5" t="s">
        <v>3</v>
      </c>
    </row>
    <row r="9" spans="1:7" ht="24" customHeight="1" thickTop="1" thickBot="1" x14ac:dyDescent="0.25">
      <c r="A9" s="6" t="s">
        <v>17</v>
      </c>
      <c r="B9" s="6" t="s">
        <v>18</v>
      </c>
      <c r="C9" s="13" t="s">
        <v>27</v>
      </c>
      <c r="D9" s="7" t="s">
        <v>3</v>
      </c>
      <c r="E9" s="60">
        <v>1</v>
      </c>
      <c r="F9" s="7" t="s">
        <v>3</v>
      </c>
      <c r="G9" s="7" t="s">
        <v>3</v>
      </c>
    </row>
    <row r="10" spans="1:7" s="34" customFormat="1" ht="24" customHeight="1" thickTop="1" x14ac:dyDescent="0.2">
      <c r="A10" s="52"/>
      <c r="B10" s="52"/>
      <c r="C10" s="57">
        <f>'ORÇAMENTO SINTÉTICO'!J8</f>
        <v>27000</v>
      </c>
      <c r="D10" s="55"/>
      <c r="E10" s="61">
        <f>C10*E9</f>
        <v>27000</v>
      </c>
      <c r="F10" s="54"/>
      <c r="G10" s="7" t="s">
        <v>3</v>
      </c>
    </row>
    <row r="11" spans="1:7" ht="24" customHeight="1" thickBot="1" x14ac:dyDescent="0.25">
      <c r="A11" s="4" t="s">
        <v>19</v>
      </c>
      <c r="B11" s="4" t="s">
        <v>20</v>
      </c>
      <c r="C11" s="12" t="s">
        <v>27</v>
      </c>
      <c r="D11" s="5" t="s">
        <v>3</v>
      </c>
      <c r="E11" s="11" t="s">
        <v>28</v>
      </c>
      <c r="F11" s="11" t="s">
        <v>28</v>
      </c>
      <c r="G11" s="5" t="s">
        <v>3</v>
      </c>
    </row>
    <row r="12" spans="1:7" ht="38.25" customHeight="1" thickTop="1" thickBot="1" x14ac:dyDescent="0.25">
      <c r="A12" s="6" t="s">
        <v>21</v>
      </c>
      <c r="B12" s="6" t="s">
        <v>22</v>
      </c>
      <c r="C12" s="13" t="s">
        <v>27</v>
      </c>
      <c r="D12" s="7" t="s">
        <v>3</v>
      </c>
      <c r="E12" s="60">
        <v>0.5</v>
      </c>
      <c r="F12" s="60">
        <v>0.5</v>
      </c>
      <c r="G12" s="7" t="s">
        <v>3</v>
      </c>
    </row>
    <row r="13" spans="1:7" s="34" customFormat="1" ht="38.25" customHeight="1" thickTop="1" x14ac:dyDescent="0.2">
      <c r="A13" s="56"/>
      <c r="B13" s="56"/>
      <c r="C13" s="58">
        <f>'ORÇAMENTO SINTÉTICO'!J10</f>
        <v>51633.333333333336</v>
      </c>
      <c r="D13" s="54"/>
      <c r="E13" s="61">
        <f>C13*E12</f>
        <v>25816.666666666668</v>
      </c>
      <c r="F13" s="61">
        <f>C13*F12</f>
        <v>25816.666666666668</v>
      </c>
      <c r="G13" s="7" t="s">
        <v>3</v>
      </c>
    </row>
    <row r="14" spans="1:7" s="34" customFormat="1" ht="38.25" customHeight="1" x14ac:dyDescent="0.2">
      <c r="A14" s="66"/>
      <c r="B14" s="66" t="s">
        <v>51</v>
      </c>
      <c r="C14" s="66"/>
      <c r="D14" s="66"/>
      <c r="E14" s="66"/>
      <c r="F14" s="66"/>
      <c r="G14" s="65">
        <f>'ORÇAMENTO SINTÉTICO'!J14</f>
        <v>97133.333333333343</v>
      </c>
    </row>
    <row r="15" spans="1:7" ht="15" x14ac:dyDescent="0.25">
      <c r="A15" s="44" t="s">
        <v>23</v>
      </c>
      <c r="B15" s="44"/>
      <c r="C15" s="8"/>
      <c r="D15" s="63">
        <f>(D7)/G14</f>
        <v>0.19045984900480437</v>
      </c>
      <c r="E15" s="63">
        <f>(E10)/G14</f>
        <v>0.27796842827728208</v>
      </c>
      <c r="F15" s="63">
        <f>(E13+F13)/G14</f>
        <v>0.53157172271791353</v>
      </c>
      <c r="G15" s="67"/>
    </row>
    <row r="16" spans="1:7" x14ac:dyDescent="0.2">
      <c r="A16" s="44" t="s">
        <v>24</v>
      </c>
      <c r="B16" s="44"/>
      <c r="C16" s="8"/>
      <c r="D16" s="62">
        <f>D7</f>
        <v>18500</v>
      </c>
      <c r="E16" s="62">
        <f>E10+E13</f>
        <v>52816.666666666672</v>
      </c>
      <c r="F16" s="62">
        <f>F13</f>
        <v>25816.666666666668</v>
      </c>
      <c r="G16" s="68"/>
    </row>
    <row r="17" spans="1:7" x14ac:dyDescent="0.2">
      <c r="A17" s="44" t="s">
        <v>25</v>
      </c>
      <c r="B17" s="44"/>
      <c r="C17" s="8"/>
      <c r="D17" s="69">
        <f>D15</f>
        <v>0.19045984900480437</v>
      </c>
      <c r="E17" s="69">
        <f>D15+E15</f>
        <v>0.46842827728208647</v>
      </c>
      <c r="F17" s="69">
        <f>E17+F15</f>
        <v>1</v>
      </c>
    </row>
    <row r="18" spans="1:7" x14ac:dyDescent="0.2">
      <c r="A18" s="44" t="s">
        <v>26</v>
      </c>
      <c r="B18" s="44"/>
      <c r="C18" s="8"/>
      <c r="D18" s="62">
        <f>D16</f>
        <v>18500</v>
      </c>
      <c r="E18" s="62">
        <f>D16+E16</f>
        <v>71316.666666666672</v>
      </c>
      <c r="F18" s="62">
        <f>D16+E16+F16</f>
        <v>97133.333333333343</v>
      </c>
    </row>
    <row r="19" spans="1:7" x14ac:dyDescent="0.2">
      <c r="A19" s="10"/>
      <c r="B19" s="10"/>
      <c r="C19" s="10"/>
      <c r="D19" s="10"/>
      <c r="E19" s="10"/>
      <c r="F19" s="10"/>
      <c r="G19" s="10"/>
    </row>
    <row r="20" spans="1:7" ht="60" customHeight="1" x14ac:dyDescent="0.2">
      <c r="A20" s="9"/>
      <c r="B20" s="9"/>
      <c r="C20" s="9"/>
      <c r="D20" s="9"/>
      <c r="E20" s="9"/>
      <c r="F20" s="9"/>
      <c r="G20" s="9"/>
    </row>
    <row r="21" spans="1:7" ht="69.95" customHeight="1" x14ac:dyDescent="0.2">
      <c r="A21" s="46" t="s">
        <v>52</v>
      </c>
      <c r="B21" s="37"/>
      <c r="C21" s="37"/>
      <c r="D21" s="37"/>
      <c r="E21" s="37"/>
      <c r="F21" s="37"/>
      <c r="G21" s="37"/>
    </row>
  </sheetData>
  <mergeCells count="10">
    <mergeCell ref="A15:B15"/>
    <mergeCell ref="A16:B16"/>
    <mergeCell ref="A17:B17"/>
    <mergeCell ref="A18:B18"/>
    <mergeCell ref="A21:G21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70" orientation="landscape" r:id="rId1"/>
  <headerFooter>
    <oddHeader>&amp;L &amp;CMUNICÍPIO DE ÁGUA BOA
CNPJ: 15.023.898/0001-90 &amp;R</oddHeader>
    <oddFooter>&amp;L &amp;CAvenida Planalto  - Centro - Água Boa / MT
(66) 3468-6400 / licitacao@aguaboa.mt.gov.br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Alex Sandro Pilatti</cp:lastModifiedBy>
  <cp:revision>0</cp:revision>
  <cp:lastPrinted>2022-09-26T14:21:34Z</cp:lastPrinted>
  <dcterms:created xsi:type="dcterms:W3CDTF">2022-09-20T20:35:47Z</dcterms:created>
  <dcterms:modified xsi:type="dcterms:W3CDTF">2022-09-26T14:22:42Z</dcterms:modified>
</cp:coreProperties>
</file>